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E13" i="1" l="1"/>
  <c r="AF13" i="1"/>
  <c r="AG13" i="1"/>
  <c r="AG16" i="1"/>
  <c r="AF16" i="1"/>
  <c r="AE16" i="1"/>
</calcChain>
</file>

<file path=xl/sharedStrings.xml><?xml version="1.0" encoding="utf-8"?>
<sst xmlns="http://schemas.openxmlformats.org/spreadsheetml/2006/main" count="80" uniqueCount="65">
  <si>
    <t>Eppi ID</t>
  </si>
  <si>
    <t>TITLE</t>
  </si>
  <si>
    <t>AUTHOR</t>
  </si>
  <si>
    <t>JOURNAL</t>
  </si>
  <si>
    <t>YEAR</t>
  </si>
  <si>
    <t>VOLUME</t>
  </si>
  <si>
    <t>PAGE START-PAGE END</t>
  </si>
  <si>
    <t>AUTHOR E-MAIL</t>
  </si>
  <si>
    <t>STUDY COUNTRY</t>
  </si>
  <si>
    <t>LOCATION SITE/NAME</t>
  </si>
  <si>
    <t>LATITUDE</t>
  </si>
  <si>
    <t>LONGITUDE</t>
  </si>
  <si>
    <t>KÖPPEN CLIMATE ZONE</t>
  </si>
  <si>
    <t>Modeling long-term soil carbon dynamics and sequestration potential in semi-arid agro-ecosystems</t>
  </si>
  <si>
    <t xml:space="preserve">Luo Z K; Wang E L; Sun O J; Smith C J; Probert M E; </t>
  </si>
  <si>
    <t>Agricultural and Forest Meteorology</t>
  </si>
  <si>
    <t>1529-1544</t>
  </si>
  <si>
    <t>enli.wang@csiro.au</t>
  </si>
  <si>
    <t>Australia</t>
  </si>
  <si>
    <t>Warra</t>
  </si>
  <si>
    <t>Cfa</t>
  </si>
  <si>
    <t>Wagga Wagga</t>
  </si>
  <si>
    <t>INTERVENTION (crop rotation / fertiliser / amendments / catch crop / tillage / multiple / farming system)</t>
  </si>
  <si>
    <t>NUMBER OF TREATMENTS</t>
  </si>
  <si>
    <t>WHICH TREATMENTS</t>
  </si>
  <si>
    <t>crop rotation / tillage</t>
  </si>
  <si>
    <t>lucerne-lucerne-wheat / wheat-lucerne-lucerne / continuous wheat (conventional tillage) / continuous wheat (no tillage)</t>
  </si>
  <si>
    <t>fertiliser</t>
  </si>
  <si>
    <t>continous wheat with or without N</t>
  </si>
  <si>
    <t>DATA LOCATION</t>
  </si>
  <si>
    <t>BULK DENSITY (measured / calculated / not present)</t>
  </si>
  <si>
    <t>VARIANCE PRESENTED</t>
  </si>
  <si>
    <t>Variability Measure</t>
  </si>
  <si>
    <t>CRITICAL APPRAISAL, PRELIMINARY COMMENT</t>
  </si>
  <si>
    <t>Figure 4 (b)</t>
  </si>
  <si>
    <t>not reported</t>
  </si>
  <si>
    <t>None</t>
  </si>
  <si>
    <t>Same study design as Dalal, R.C., Strong, W.M., Weston, E.J., Cooper, J.E., Lehane, K.J., King, A.J., Chicken,
C.J., 1995. Sustaining productivity of a Vertisol at Warra, Queensland, with fertilisers,
no-tillage, or legumes. 1. Organic matter status. Aust. J. Exp. Agric. 35,
903–913.</t>
  </si>
  <si>
    <t>Figure 4</t>
  </si>
  <si>
    <t>no</t>
  </si>
  <si>
    <t>It is not their own data they have used in the model, so site and experiment descriptions has to be found elsewhere</t>
  </si>
  <si>
    <t>Figure 4. Modeled and observed soil organic carbon in different soil layers in four locations under different agricultural practices in Australia. (A) Bristow, wheat–sorghum
rotation system with residue retention. (B) Warra, lucerne–wheat (LW) and wheat–lucerne (WL) rotation and continuous wheat (CW) with conventional tillage (CT) and
without tillage (NT). (C) Wagga Wagga, continuous wheat with residue burning and N applications of 0 (N0) and 100 kg ha−1 yr−1 (N100). (D) Tarlee, continuous wheat (CW)
and fallow-wheat (FW) with residue retention.</t>
  </si>
  <si>
    <t>Year</t>
  </si>
  <si>
    <t>LW</t>
  </si>
  <si>
    <t>WL</t>
  </si>
  <si>
    <t>CW/CT</t>
  </si>
  <si>
    <t>CW/NT</t>
  </si>
  <si>
    <t>N0</t>
  </si>
  <si>
    <t>N100</t>
  </si>
  <si>
    <t>10-20</t>
  </si>
  <si>
    <t>0-10</t>
  </si>
  <si>
    <t>Depth (cm)</t>
  </si>
  <si>
    <t>SOC (t/ha) [0-10 cm]</t>
  </si>
  <si>
    <t>Bulk density not measured</t>
  </si>
  <si>
    <t xml:space="preserve">Warra: Data for this site were obtained from Dalal et al. (1995). A subset of four of the treatments from 1986 to 1995 was selected for this study. The treatments selected were lucerne (2 years)–wheat (1 year) rotation (LW, the first crop was lucerne), wheat (1 year)–lucerne (2 years) rotation (WL, the first crop being wheat), continuous wheat with conventional tillage (WCT) and continuous wheat with no tillage (WNT). For all selected treatments, no fertilizer was applied and residue was retained. In the WCT treatment, the soil was cultivated to 10 cm. </t>
  </si>
  <si>
    <t xml:space="preserve">Wagga Wagga: Two treatments, continuous wheat with (100 kg N ha−1 yr−1) and without nitrogen (N) fertilizer, were selected for this study. In both treatments, residue was burned and the soil was cultivated to a depth of 10 cm. </t>
  </si>
  <si>
    <t>ES</t>
  </si>
  <si>
    <t>mean</t>
  </si>
  <si>
    <t>SD</t>
  </si>
  <si>
    <t>n</t>
  </si>
  <si>
    <t>Depth correction</t>
  </si>
  <si>
    <t>NT</t>
  </si>
  <si>
    <t>CT</t>
  </si>
  <si>
    <t>NT-CT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</si>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</sst>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6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2" fillId="0" borderId="0" xfId="0" applyFont="1" applyFill="1" applyAlignment="1">
      <alignment vertical="center"/>
    </xf>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5" fillId="2" borderId="0" xfId="0" applyFont="1" applyFill="1"/>
    <xf numFmtId="0" fontId="0" fillId="0" borderId="0" xfId="0" quotePrefix="1" applyAlignment="1">
      <alignment vertical="center"/>
    </xf>
    <xf numFmtId="0" fontId="0" fillId="0" borderId="0" xfId="0" applyAlignment="1">
      <alignment vertical="center"/>
    </xf>
    <xf numFmtId="0" fontId="0" fillId="0" borderId="0" xfId="0" applyAlignment="1">
      <alignment wrapText="1"/>
    </xf>
  </cellXfs>
  <cellStyles count="6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5"/>
  <sheetViews>
    <sheetView tabSelected="1" topLeftCell="T1" workbookViewId="0">
      <selection activeCell="AD13" sqref="AD13"/>
    </sheetView>
  </sheetViews>
  <sheetFormatPr defaultColWidth="11" defaultRowHeight="15.75" x14ac:dyDescent="0.25"/>
  <sheetData>
    <row r="1" spans="1:33" x14ac:dyDescent="0.25">
      <c r="A1" s="2" t="s">
        <v>0</v>
      </c>
      <c r="B1" s="3" t="s">
        <v>1</v>
      </c>
      <c r="C1" s="2" t="s">
        <v>2</v>
      </c>
      <c r="D1" s="2" t="s">
        <v>3</v>
      </c>
      <c r="E1" s="2" t="s">
        <v>4</v>
      </c>
      <c r="F1" s="2" t="s">
        <v>5</v>
      </c>
      <c r="G1" s="4" t="s">
        <v>6</v>
      </c>
      <c r="H1" s="2" t="s">
        <v>7</v>
      </c>
      <c r="I1" s="2" t="s">
        <v>8</v>
      </c>
      <c r="J1" s="2" t="s">
        <v>9</v>
      </c>
      <c r="K1" s="5" t="s">
        <v>10</v>
      </c>
      <c r="L1" s="5" t="s">
        <v>11</v>
      </c>
      <c r="M1" s="2" t="s">
        <v>12</v>
      </c>
      <c r="N1" s="2" t="s">
        <v>22</v>
      </c>
      <c r="O1" s="2" t="s">
        <v>23</v>
      </c>
      <c r="P1" s="2" t="s">
        <v>24</v>
      </c>
      <c r="Q1" s="2" t="s">
        <v>29</v>
      </c>
      <c r="R1" s="2" t="s">
        <v>30</v>
      </c>
      <c r="S1" s="2" t="s">
        <v>31</v>
      </c>
      <c r="T1" s="2" t="s">
        <v>32</v>
      </c>
      <c r="U1" s="2" t="s">
        <v>33</v>
      </c>
      <c r="W1" s="10" t="s">
        <v>41</v>
      </c>
    </row>
    <row r="2" spans="1:33" x14ac:dyDescent="0.25">
      <c r="A2" s="6">
        <v>10246571</v>
      </c>
      <c r="B2" s="7" t="s">
        <v>13</v>
      </c>
      <c r="C2" s="6" t="s">
        <v>14</v>
      </c>
      <c r="D2" s="6" t="s">
        <v>15</v>
      </c>
      <c r="E2" s="6">
        <v>2011</v>
      </c>
      <c r="F2" s="6">
        <v>151</v>
      </c>
      <c r="G2" s="8" t="s">
        <v>16</v>
      </c>
      <c r="H2" s="1" t="s">
        <v>17</v>
      </c>
      <c r="I2" s="6" t="s">
        <v>18</v>
      </c>
      <c r="J2" s="6" t="s">
        <v>19</v>
      </c>
      <c r="K2" s="9">
        <v>-26.93</v>
      </c>
      <c r="L2" s="9">
        <v>150.91999999999999</v>
      </c>
      <c r="M2" s="6" t="s">
        <v>20</v>
      </c>
      <c r="N2" s="6" t="s">
        <v>25</v>
      </c>
      <c r="O2" s="6">
        <v>4</v>
      </c>
      <c r="P2" s="6" t="s">
        <v>26</v>
      </c>
      <c r="Q2" s="6" t="s">
        <v>34</v>
      </c>
      <c r="R2" s="6" t="s">
        <v>35</v>
      </c>
      <c r="S2" s="6"/>
      <c r="T2" s="6" t="s">
        <v>36</v>
      </c>
      <c r="U2" s="6" t="s">
        <v>37</v>
      </c>
      <c r="W2" s="6" t="s">
        <v>52</v>
      </c>
    </row>
    <row r="3" spans="1:33" x14ac:dyDescent="0.25">
      <c r="A3" s="6">
        <v>10246571</v>
      </c>
      <c r="B3" s="7" t="s">
        <v>13</v>
      </c>
      <c r="C3" s="6" t="s">
        <v>14</v>
      </c>
      <c r="D3" s="6" t="s">
        <v>15</v>
      </c>
      <c r="E3" s="6">
        <v>2011</v>
      </c>
      <c r="F3" s="6">
        <v>151</v>
      </c>
      <c r="G3" s="8" t="s">
        <v>16</v>
      </c>
      <c r="H3" s="1" t="s">
        <v>17</v>
      </c>
      <c r="I3" s="6" t="s">
        <v>18</v>
      </c>
      <c r="J3" s="6" t="s">
        <v>21</v>
      </c>
      <c r="K3" s="9">
        <v>-35.116999999999997</v>
      </c>
      <c r="L3" s="9">
        <v>147.333</v>
      </c>
      <c r="M3" s="6" t="s">
        <v>20</v>
      </c>
      <c r="N3" s="6" t="s">
        <v>27</v>
      </c>
      <c r="O3" s="6">
        <v>2</v>
      </c>
      <c r="P3" s="6" t="s">
        <v>28</v>
      </c>
      <c r="Q3" s="6" t="s">
        <v>38</v>
      </c>
      <c r="R3" s="6" t="s">
        <v>35</v>
      </c>
      <c r="S3" s="6" t="s">
        <v>39</v>
      </c>
      <c r="T3" s="6" t="s">
        <v>36</v>
      </c>
      <c r="U3" s="6" t="s">
        <v>40</v>
      </c>
      <c r="W3" s="6" t="s">
        <v>19</v>
      </c>
    </row>
    <row r="4" spans="1:33" x14ac:dyDescent="0.25">
      <c r="W4" t="s">
        <v>42</v>
      </c>
      <c r="X4" t="s">
        <v>43</v>
      </c>
      <c r="Y4" t="s">
        <v>44</v>
      </c>
      <c r="Z4" t="s">
        <v>45</v>
      </c>
      <c r="AA4" t="s">
        <v>46</v>
      </c>
    </row>
    <row r="5" spans="1:33" x14ac:dyDescent="0.25">
      <c r="A5" s="14" t="s">
        <v>54</v>
      </c>
      <c r="B5" s="14"/>
      <c r="C5" s="14"/>
      <c r="D5" s="14"/>
      <c r="E5" s="14"/>
      <c r="F5" s="14"/>
      <c r="G5" s="14"/>
      <c r="H5" s="14"/>
      <c r="I5" s="14"/>
      <c r="J5" s="14"/>
      <c r="K5" s="14"/>
      <c r="L5" s="14"/>
      <c r="M5" s="14"/>
      <c r="N5" s="14"/>
      <c r="O5" s="14"/>
      <c r="P5" s="14"/>
      <c r="Q5" s="14"/>
      <c r="R5" s="14"/>
      <c r="S5" s="14"/>
      <c r="W5">
        <v>1987</v>
      </c>
      <c r="Z5">
        <v>8.9124856445592808</v>
      </c>
    </row>
    <row r="6" spans="1:33" x14ac:dyDescent="0.25">
      <c r="A6" s="14"/>
      <c r="B6" s="14"/>
      <c r="C6" s="14"/>
      <c r="D6" s="14"/>
      <c r="E6" s="14"/>
      <c r="F6" s="14"/>
      <c r="G6" s="14"/>
      <c r="H6" s="14"/>
      <c r="I6" s="14"/>
      <c r="J6" s="14"/>
      <c r="K6" s="14"/>
      <c r="L6" s="14"/>
      <c r="M6" s="14"/>
      <c r="N6" s="14"/>
      <c r="O6" s="14"/>
      <c r="P6" s="14"/>
      <c r="Q6" s="14"/>
      <c r="R6" s="14"/>
      <c r="S6" s="14"/>
      <c r="W6">
        <v>1988</v>
      </c>
      <c r="Z6">
        <v>8.85640970427791</v>
      </c>
    </row>
    <row r="7" spans="1:33" x14ac:dyDescent="0.25">
      <c r="A7" s="14"/>
      <c r="B7" s="14"/>
      <c r="C7" s="14"/>
      <c r="D7" s="14"/>
      <c r="E7" s="14"/>
      <c r="F7" s="14"/>
      <c r="G7" s="14"/>
      <c r="H7" s="14"/>
      <c r="I7" s="14"/>
      <c r="J7" s="14"/>
      <c r="K7" s="14"/>
      <c r="L7" s="14"/>
      <c r="M7" s="14"/>
      <c r="N7" s="14"/>
      <c r="O7" s="14"/>
      <c r="P7" s="14"/>
      <c r="Q7" s="14"/>
      <c r="R7" s="14"/>
      <c r="S7" s="14"/>
      <c r="W7">
        <v>1989</v>
      </c>
    </row>
    <row r="8" spans="1:33" x14ac:dyDescent="0.25">
      <c r="W8">
        <v>1990</v>
      </c>
      <c r="X8">
        <v>10.931219494688399</v>
      </c>
      <c r="Y8">
        <v>11.267675136376599</v>
      </c>
      <c r="Z8">
        <v>8.8003337639965498</v>
      </c>
      <c r="AA8">
        <v>8.9685615848406499</v>
      </c>
    </row>
    <row r="9" spans="1:33" x14ac:dyDescent="0.25">
      <c r="A9" t="s">
        <v>55</v>
      </c>
      <c r="W9">
        <v>1991</v>
      </c>
      <c r="X9">
        <v>10.6508397932816</v>
      </c>
      <c r="Y9">
        <v>10.146156330749299</v>
      </c>
      <c r="Z9">
        <v>8.6881818834338098</v>
      </c>
      <c r="AA9">
        <v>8.3517262417456095</v>
      </c>
    </row>
    <row r="10" spans="1:33" x14ac:dyDescent="0.25">
      <c r="W10">
        <v>1992</v>
      </c>
      <c r="X10">
        <v>10.9872954349698</v>
      </c>
      <c r="Y10">
        <v>10.9872954349698</v>
      </c>
      <c r="Z10">
        <v>8.6881818834338098</v>
      </c>
      <c r="AA10">
        <v>9.4732450473729397</v>
      </c>
    </row>
    <row r="11" spans="1:33" x14ac:dyDescent="0.25">
      <c r="W11">
        <v>1993</v>
      </c>
      <c r="X11">
        <v>10.0900803904679</v>
      </c>
      <c r="Y11">
        <v>10.594763853000201</v>
      </c>
      <c r="Z11">
        <v>8.5760300028710805</v>
      </c>
      <c r="AA11">
        <v>8.6881818834338098</v>
      </c>
    </row>
    <row r="12" spans="1:33" x14ac:dyDescent="0.25">
      <c r="W12">
        <v>1994</v>
      </c>
      <c r="X12">
        <v>9.1928653459661103</v>
      </c>
      <c r="Y12">
        <v>9.7536247487797798</v>
      </c>
      <c r="Z12">
        <v>8.6321059431524496</v>
      </c>
      <c r="AA12">
        <v>8.0152706000574092</v>
      </c>
      <c r="AC12" t="s">
        <v>56</v>
      </c>
      <c r="AE12" t="s">
        <v>61</v>
      </c>
      <c r="AF12" t="s">
        <v>62</v>
      </c>
      <c r="AG12" s="11" t="s">
        <v>63</v>
      </c>
    </row>
    <row r="13" spans="1:33" x14ac:dyDescent="0.25">
      <c r="W13">
        <v>1995</v>
      </c>
      <c r="X13">
        <v>11.1555232558139</v>
      </c>
      <c r="Y13">
        <v>10.538687912718901</v>
      </c>
      <c r="Z13">
        <v>8.5760300028710805</v>
      </c>
      <c r="AA13">
        <v>8.2395743611828802</v>
      </c>
      <c r="AC13" t="s">
        <v>50</v>
      </c>
      <c r="AD13" t="s">
        <v>57</v>
      </c>
      <c r="AE13">
        <f>AA13</f>
        <v>8.2395743611828802</v>
      </c>
      <c r="AF13">
        <f>Z13</f>
        <v>8.5760300028710805</v>
      </c>
      <c r="AG13" s="11">
        <f>AE13-AF13</f>
        <v>-0.3364556416882003</v>
      </c>
    </row>
    <row r="14" spans="1:33" x14ac:dyDescent="0.25">
      <c r="AD14" t="s">
        <v>58</v>
      </c>
      <c r="AE14" t="s">
        <v>64</v>
      </c>
      <c r="AF14" t="s">
        <v>64</v>
      </c>
      <c r="AG14" s="11" t="s">
        <v>64</v>
      </c>
    </row>
    <row r="15" spans="1:33" x14ac:dyDescent="0.25">
      <c r="W15" s="6" t="s">
        <v>21</v>
      </c>
      <c r="AD15" t="s">
        <v>59</v>
      </c>
      <c r="AE15">
        <v>4</v>
      </c>
      <c r="AF15">
        <v>4</v>
      </c>
      <c r="AG15" s="11">
        <v>8</v>
      </c>
    </row>
    <row r="16" spans="1:33" x14ac:dyDescent="0.25">
      <c r="W16" t="s">
        <v>51</v>
      </c>
      <c r="X16" t="s">
        <v>42</v>
      </c>
      <c r="Y16" t="s">
        <v>47</v>
      </c>
      <c r="Z16" t="s">
        <v>48</v>
      </c>
      <c r="AD16" t="s">
        <v>60</v>
      </c>
      <c r="AE16">
        <f>2/3</f>
        <v>0.66666666666666663</v>
      </c>
      <c r="AF16">
        <f>2/3</f>
        <v>0.66666666666666663</v>
      </c>
      <c r="AG16" s="11">
        <f>2/3</f>
        <v>0.66666666666666663</v>
      </c>
    </row>
    <row r="17" spans="23:26" x14ac:dyDescent="0.25">
      <c r="W17" s="13" t="s">
        <v>50</v>
      </c>
      <c r="X17">
        <v>1979</v>
      </c>
      <c r="Y17">
        <v>19.186752681246599</v>
      </c>
      <c r="Z17">
        <v>18.342475007700699</v>
      </c>
    </row>
    <row r="18" spans="23:26" x14ac:dyDescent="0.25">
      <c r="W18" s="13"/>
      <c r="X18">
        <v>1983</v>
      </c>
      <c r="Y18">
        <v>19.615017081571398</v>
      </c>
      <c r="Z18">
        <v>19.005173475959701</v>
      </c>
    </row>
    <row r="19" spans="23:26" x14ac:dyDescent="0.25">
      <c r="W19" s="13"/>
      <c r="X19">
        <v>1991</v>
      </c>
      <c r="Y19">
        <v>14.048892498109799</v>
      </c>
      <c r="Z19">
        <v>14.048892498109799</v>
      </c>
    </row>
    <row r="20" spans="23:26" x14ac:dyDescent="0.25">
      <c r="W20" s="13"/>
      <c r="X20">
        <v>1993</v>
      </c>
      <c r="Y20">
        <v>17.664462630561999</v>
      </c>
      <c r="Z20">
        <v>18.696270056845201</v>
      </c>
    </row>
    <row r="21" spans="23:26" x14ac:dyDescent="0.25">
      <c r="W21" s="13"/>
      <c r="X21">
        <v>1994</v>
      </c>
      <c r="Y21">
        <v>17.900909383663201</v>
      </c>
      <c r="Z21">
        <v>17.478683038839499</v>
      </c>
    </row>
    <row r="22" spans="23:26" x14ac:dyDescent="0.25">
      <c r="W22" s="13"/>
      <c r="X22">
        <v>1995</v>
      </c>
      <c r="Y22">
        <v>17.386887093612501</v>
      </c>
      <c r="Z22">
        <v>16.261183528884601</v>
      </c>
    </row>
    <row r="23" spans="23:26" x14ac:dyDescent="0.25">
      <c r="W23" s="13"/>
      <c r="X23">
        <v>1996</v>
      </c>
      <c r="Y23">
        <v>17.811038615552601</v>
      </c>
      <c r="Z23">
        <v>17.998568368289799</v>
      </c>
    </row>
    <row r="24" spans="23:26" x14ac:dyDescent="0.25">
      <c r="W24" s="13"/>
      <c r="X24">
        <v>1997</v>
      </c>
      <c r="Y24">
        <v>13.450862479348</v>
      </c>
      <c r="Z24">
        <v>15.373939402425</v>
      </c>
    </row>
    <row r="25" spans="23:26" x14ac:dyDescent="0.25">
      <c r="W25" s="13"/>
      <c r="X25">
        <v>1998</v>
      </c>
      <c r="Y25">
        <v>16.876802665845201</v>
      </c>
      <c r="Z25">
        <v>16.876802665845201</v>
      </c>
    </row>
    <row r="26" spans="23:26" x14ac:dyDescent="0.25">
      <c r="W26" s="13"/>
      <c r="X26">
        <v>1999</v>
      </c>
      <c r="Y26">
        <v>16.503580829436199</v>
      </c>
      <c r="Z26">
        <v>15.0494595502786</v>
      </c>
    </row>
    <row r="27" spans="23:26" x14ac:dyDescent="0.25">
      <c r="W27" s="13"/>
      <c r="X27">
        <v>2000</v>
      </c>
      <c r="Y27">
        <v>15.2859938114306</v>
      </c>
      <c r="Z27">
        <v>16.458601691355501</v>
      </c>
    </row>
    <row r="28" spans="23:26" x14ac:dyDescent="0.25">
      <c r="W28" s="13"/>
      <c r="X28">
        <v>2001</v>
      </c>
      <c r="Y28">
        <v>15.616249194925899</v>
      </c>
      <c r="Z28">
        <v>16.460526868471799</v>
      </c>
    </row>
    <row r="29" spans="23:26" x14ac:dyDescent="0.25">
      <c r="W29" s="13"/>
      <c r="X29">
        <v>2002</v>
      </c>
      <c r="Y29">
        <v>13.8827147097532</v>
      </c>
      <c r="Z29">
        <v>14.633096244854499</v>
      </c>
    </row>
    <row r="30" spans="23:26" x14ac:dyDescent="0.25">
      <c r="W30" s="12" t="s">
        <v>49</v>
      </c>
      <c r="X30">
        <v>1979</v>
      </c>
      <c r="Y30">
        <v>7.1323436756181398</v>
      </c>
      <c r="Z30">
        <v>7.3667777435523902</v>
      </c>
    </row>
    <row r="31" spans="23:26" x14ac:dyDescent="0.25">
      <c r="W31" s="12"/>
      <c r="X31">
        <v>1983</v>
      </c>
    </row>
    <row r="32" spans="23:26" x14ac:dyDescent="0.25">
      <c r="W32" s="12"/>
      <c r="X32">
        <v>1991</v>
      </c>
      <c r="Y32">
        <v>6.5442020665901097</v>
      </c>
      <c r="Z32">
        <v>7.1072288650555704</v>
      </c>
    </row>
    <row r="33" spans="23:26" x14ac:dyDescent="0.25">
      <c r="W33" s="12"/>
      <c r="X33">
        <v>1993</v>
      </c>
      <c r="Y33">
        <v>7.6737559855506596</v>
      </c>
      <c r="Z33">
        <v>8.1897909607683701</v>
      </c>
    </row>
    <row r="34" spans="23:26" x14ac:dyDescent="0.25">
      <c r="W34" s="12"/>
      <c r="X34">
        <v>1994</v>
      </c>
      <c r="Y34">
        <v>8.2855247682786697</v>
      </c>
      <c r="Z34">
        <v>8.1448118226876698</v>
      </c>
    </row>
    <row r="35" spans="23:26" x14ac:dyDescent="0.25">
      <c r="W35" s="12"/>
      <c r="X35">
        <v>1995</v>
      </c>
      <c r="Y35">
        <v>8.8972935510066709</v>
      </c>
      <c r="Z35">
        <v>8.56896334462769</v>
      </c>
    </row>
    <row r="36" spans="23:26" x14ac:dyDescent="0.25">
      <c r="W36" s="12"/>
      <c r="X36">
        <v>1996</v>
      </c>
      <c r="Y36">
        <v>8.4769923832992493</v>
      </c>
      <c r="Z36">
        <v>7.5858979026070301</v>
      </c>
    </row>
    <row r="37" spans="23:26" x14ac:dyDescent="0.25">
      <c r="W37" s="12"/>
      <c r="X37">
        <v>1997</v>
      </c>
      <c r="Y37">
        <v>6.5090238301923602</v>
      </c>
      <c r="Z37">
        <v>5.9931638710761197</v>
      </c>
    </row>
    <row r="38" spans="23:26" x14ac:dyDescent="0.25">
      <c r="W38" s="12"/>
      <c r="X38">
        <v>1998</v>
      </c>
      <c r="Y38">
        <v>7.1207051048696304</v>
      </c>
      <c r="Z38">
        <v>8.7623561367645699</v>
      </c>
    </row>
    <row r="39" spans="23:26" x14ac:dyDescent="0.25">
      <c r="W39" s="12"/>
      <c r="X39">
        <v>1999</v>
      </c>
      <c r="Y39">
        <v>7.3103350508246603</v>
      </c>
      <c r="Z39">
        <v>6.8412918988546698</v>
      </c>
    </row>
    <row r="40" spans="23:26" x14ac:dyDescent="0.25">
      <c r="W40" s="12"/>
      <c r="X40">
        <v>2000</v>
      </c>
      <c r="Y40">
        <v>8.0627292710929197</v>
      </c>
      <c r="Z40">
        <v>7.4999649967796902</v>
      </c>
    </row>
    <row r="41" spans="23:26" x14ac:dyDescent="0.25">
      <c r="W41" s="12"/>
      <c r="X41">
        <v>2001</v>
      </c>
      <c r="Y41">
        <v>7.7832285570272202</v>
      </c>
      <c r="Z41">
        <v>7.78331606507796</v>
      </c>
    </row>
    <row r="42" spans="23:26" x14ac:dyDescent="0.25">
      <c r="W42" s="12"/>
      <c r="X42">
        <v>2002</v>
      </c>
      <c r="Y42">
        <v>7.3631024054212801</v>
      </c>
      <c r="Z42">
        <v>7.9259541877852504</v>
      </c>
    </row>
    <row r="45" spans="23:26" x14ac:dyDescent="0.25">
      <c r="W45" t="s">
        <v>53</v>
      </c>
    </row>
  </sheetData>
  <mergeCells count="3">
    <mergeCell ref="W30:W42"/>
    <mergeCell ref="W17:W29"/>
    <mergeCell ref="A5:S7"/>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2015-07-08T11:26:52Z</dcterms:created>
  <dcterms:modified xsi:type="dcterms:W3CDTF">2016-04-21T14:11:53Z</dcterms:modified>
</cp:coreProperties>
</file>